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8EA08637-B2CB-477C-AD5A-396F52C757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edpokladané nasadenie" sheetId="13" r:id="rId1"/>
    <sheet name="Výpočet ceny" sheetId="14" r:id="rId2"/>
    <sheet name="Fakturačné etapy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4" l="1"/>
  <c r="G12" i="14"/>
  <c r="H13" i="13"/>
  <c r="E6" i="14"/>
  <c r="E7" i="14"/>
  <c r="E8" i="14"/>
  <c r="E9" i="14"/>
  <c r="E10" i="14"/>
  <c r="E11" i="14"/>
  <c r="E12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H26" i="13"/>
  <c r="H25" i="13"/>
  <c r="H24" i="13"/>
  <c r="H23" i="13"/>
  <c r="H22" i="13"/>
  <c r="H21" i="13"/>
  <c r="H20" i="13"/>
  <c r="H19" i="13"/>
  <c r="H18" i="13"/>
  <c r="H17" i="13"/>
  <c r="H15" i="13"/>
  <c r="H14" i="13"/>
  <c r="H12" i="13"/>
  <c r="H11" i="13"/>
  <c r="H10" i="13"/>
  <c r="H9" i="13"/>
  <c r="H8" i="13"/>
  <c r="H7" i="13"/>
  <c r="H6" i="13"/>
  <c r="G26" i="13"/>
  <c r="G22" i="13"/>
  <c r="G21" i="13"/>
  <c r="G20" i="13"/>
  <c r="G17" i="13"/>
  <c r="G14" i="13"/>
  <c r="G9" i="13"/>
  <c r="F20" i="13"/>
  <c r="F8" i="13"/>
  <c r="F6" i="13"/>
  <c r="H27" i="13" l="1"/>
  <c r="G17" i="14" l="1"/>
  <c r="G21" i="14"/>
  <c r="G8" i="14"/>
  <c r="G20" i="14"/>
  <c r="G22" i="14"/>
  <c r="G24" i="14"/>
  <c r="G16" i="14"/>
  <c r="G26" i="14"/>
  <c r="G10" i="14"/>
  <c r="G9" i="14"/>
  <c r="G11" i="14"/>
  <c r="G18" i="14"/>
  <c r="G23" i="14"/>
  <c r="G19" i="14"/>
  <c r="G25" i="14"/>
  <c r="G15" i="14"/>
  <c r="G14" i="14"/>
  <c r="E27" i="14" l="1"/>
  <c r="G6" i="14"/>
  <c r="G7" i="14"/>
  <c r="G27" i="14" l="1"/>
  <c r="C6" i="15" l="1"/>
  <c r="C7" i="15" s="1"/>
  <c r="C8" i="15" s="1"/>
  <c r="C4" i="15"/>
  <c r="C5" i="15"/>
</calcChain>
</file>

<file path=xl/sharedStrings.xml><?xml version="1.0" encoding="utf-8"?>
<sst xmlns="http://schemas.openxmlformats.org/spreadsheetml/2006/main" count="118" uniqueCount="73">
  <si>
    <t>Projektový manažér</t>
  </si>
  <si>
    <t>BIM projektový manažér</t>
  </si>
  <si>
    <t>Špecialista na medicínske plánovanie</t>
  </si>
  <si>
    <t>Plánovač HMG</t>
  </si>
  <si>
    <t>FIDIC administrátor</t>
  </si>
  <si>
    <t>Názov pozície</t>
  </si>
  <si>
    <t>Špecialista na implementáciu projektu</t>
  </si>
  <si>
    <t>Kooridnátor BOZP a špecialista na environment</t>
  </si>
  <si>
    <t>Špecialista na kontrolu a správu projektovej dokumentácie</t>
  </si>
  <si>
    <t>Geodet</t>
  </si>
  <si>
    <t>Cost manager (špecialista cenár)</t>
  </si>
  <si>
    <t>Hlavný stavebný dozor</t>
  </si>
  <si>
    <t>Zástupca hlavného stavebného dozora a SD na stavebnú časť</t>
  </si>
  <si>
    <t>p.č.</t>
  </si>
  <si>
    <t>Počet mesiacov</t>
  </si>
  <si>
    <t>Celkom</t>
  </si>
  <si>
    <t>KO č. 1</t>
  </si>
  <si>
    <t>KO č. 5</t>
  </si>
  <si>
    <t>NO č. 1</t>
  </si>
  <si>
    <t>NO č. 2</t>
  </si>
  <si>
    <t>NO č. 3</t>
  </si>
  <si>
    <t>NO č. 4</t>
  </si>
  <si>
    <t>NO č. 5</t>
  </si>
  <si>
    <t>NO č. 6</t>
  </si>
  <si>
    <t>NO č. 7</t>
  </si>
  <si>
    <t>NO č. 8</t>
  </si>
  <si>
    <t>NO č. 9</t>
  </si>
  <si>
    <t>NO č. 10</t>
  </si>
  <si>
    <t>NO č. 11</t>
  </si>
  <si>
    <t>NO č. 12</t>
  </si>
  <si>
    <t>NO č. 13</t>
  </si>
  <si>
    <t>NO č. 14</t>
  </si>
  <si>
    <t>NO č. 15</t>
  </si>
  <si>
    <t>KO č. 2</t>
  </si>
  <si>
    <t>KO č. 3</t>
  </si>
  <si>
    <t>KO č. 4</t>
  </si>
  <si>
    <r>
      <t>Legenda</t>
    </r>
    <r>
      <rPr>
        <sz val="10"/>
        <color theme="1"/>
        <rFont val="Calibri"/>
        <family val="2"/>
        <charset val="238"/>
        <scheme val="minor"/>
      </rPr>
      <t>:</t>
    </r>
  </si>
  <si>
    <r>
      <t>·</t>
    </r>
    <r>
      <rPr>
        <sz val="10"/>
        <color theme="1"/>
        <rFont val="Times New Roman"/>
        <family val="1"/>
        <charset val="238"/>
      </rPr>
      <t xml:space="preserve"> LV</t>
    </r>
    <r>
      <rPr>
        <sz val="10"/>
        <color theme="1"/>
        <rFont val="Calibri"/>
        <family val="2"/>
        <charset val="238"/>
        <scheme val="minor"/>
      </rPr>
      <t>- Lehota výstavby</t>
    </r>
  </si>
  <si>
    <r>
      <t>·</t>
    </r>
    <r>
      <rPr>
        <sz val="10"/>
        <color theme="1"/>
        <rFont val="Times New Roman"/>
        <family val="1"/>
        <charset val="238"/>
      </rPr>
      <t xml:space="preserve"> ZS STD</t>
    </r>
    <r>
      <rPr>
        <sz val="10"/>
        <color theme="1"/>
        <rFont val="Calibri"/>
        <family val="2"/>
        <charset val="238"/>
        <scheme val="minor"/>
      </rPr>
      <t xml:space="preserve"> - Záverečná správa STD</t>
    </r>
  </si>
  <si>
    <t>Suma na odborníkov (€ )</t>
  </si>
  <si>
    <r>
      <t>·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Calibri"/>
        <family val="2"/>
        <charset val="238"/>
        <scheme val="minor"/>
      </rPr>
      <t>uchádzač vypĺňa žlté polia</t>
    </r>
  </si>
  <si>
    <t>Fakturačné etapy</t>
  </si>
  <si>
    <t>Fakturačná etapa 2</t>
  </si>
  <si>
    <t>Zmluvná cena bez DPH</t>
  </si>
  <si>
    <t>DPH 20%</t>
  </si>
  <si>
    <t>Zmluvná cena vrátane DPH</t>
  </si>
  <si>
    <t>% z ceny</t>
  </si>
  <si>
    <t>Suma (€ )</t>
  </si>
  <si>
    <t>Fakturačná etapa 1</t>
  </si>
  <si>
    <t>Celkom bez DPH</t>
  </si>
  <si>
    <t>Nasadenie odborníkov celkom v hod</t>
  </si>
  <si>
    <t>Zastúpenie v hod</t>
  </si>
  <si>
    <t xml:space="preserve">Požadované nasadenie tímu </t>
  </si>
  <si>
    <t>spolu</t>
  </si>
  <si>
    <t>Hodinová sadzba (€/hod )bez DPH</t>
  </si>
  <si>
    <t>Zástupca hlavného stavebného dozora a SD na stavebnú časť, hlavný</t>
  </si>
  <si>
    <t>Služby poskytované počas Lehoty na odstránenie vád a lehota na spracovanie záverečnej správy STD počas 4 mesiacov</t>
  </si>
  <si>
    <t>Služby poskytované počas realizácie Diela počas Lehoty výstavby po dosiahnutie Míľnika č.5</t>
  </si>
  <si>
    <t>Služby poskytované počas realizácie Diela po dosiahnutí Míľnika č. 5  do ukončenia Lehoty výstavby</t>
  </si>
  <si>
    <r>
      <t>·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LOV- Lehota na odstránenie vád</t>
    </r>
  </si>
  <si>
    <t>Fakturačná etapa I. počas 68 mesiacov</t>
  </si>
  <si>
    <t xml:space="preserve"> Fakturačná etapa II. počas 4 mesiacov</t>
  </si>
  <si>
    <t>Špecialista na technické, technologické, a energetické zariadenia budov</t>
  </si>
  <si>
    <t>Stavebný dozor na technické, technologické a energetické zariadenia budov</t>
  </si>
  <si>
    <t>NO č. 16</t>
  </si>
  <si>
    <t>Špecialista na nároky (Claim manager)</t>
  </si>
  <si>
    <t>Stavebný dozor na stavebnú časť</t>
  </si>
  <si>
    <t>Odborník na geotechniku a zakladanie</t>
  </si>
  <si>
    <t>Odborník na statiku</t>
  </si>
  <si>
    <t>Odborník na fasády</t>
  </si>
  <si>
    <t>Odborník na dopravné stavby - cesty</t>
  </si>
  <si>
    <t xml:space="preserve">Špecialista na elektroinštalácie </t>
  </si>
  <si>
    <t>Špecialista na elektroinštalácie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</si>
</sst>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1]_-;\-* #,##0.00\ [$€-1]_-;_-* &quot;-&quot;??\ [$€-1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7"/>
      <color theme="1"/>
      <name val="Times New Roman"/>
      <family val="1"/>
      <charset val="238"/>
    </font>
    <font>
      <u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9BE8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 vertical="center" indent="4"/>
    </xf>
    <xf numFmtId="0" fontId="9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9"/>
    </xf>
    <xf numFmtId="0" fontId="5" fillId="0" borderId="13" xfId="0" applyFont="1" applyBorder="1" applyAlignment="1">
      <alignment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2" xfId="0" applyFont="1" applyBorder="1"/>
    <xf numFmtId="0" fontId="14" fillId="0" borderId="2" xfId="0" applyFont="1" applyBorder="1" applyAlignment="1">
      <alignment horizontal="center"/>
    </xf>
    <xf numFmtId="164" fontId="7" fillId="0" borderId="5" xfId="0" applyNumberFormat="1" applyFont="1" applyBorder="1"/>
    <xf numFmtId="164" fontId="7" fillId="0" borderId="7" xfId="0" applyNumberFormat="1" applyFont="1" applyBorder="1"/>
    <xf numFmtId="164" fontId="12" fillId="0" borderId="15" xfId="0" applyNumberFormat="1" applyFont="1" applyBorder="1" applyAlignment="1">
      <alignment horizontal="right" vertical="center" wrapText="1"/>
    </xf>
    <xf numFmtId="164" fontId="12" fillId="0" borderId="11" xfId="0" applyNumberFormat="1" applyFont="1" applyBorder="1" applyAlignment="1">
      <alignment horizontal="right" vertical="center" wrapText="1"/>
    </xf>
    <xf numFmtId="165" fontId="13" fillId="0" borderId="15" xfId="0" applyNumberFormat="1" applyFont="1" applyBorder="1" applyAlignment="1">
      <alignment horizontal="right" vertical="center" wrapText="1"/>
    </xf>
    <xf numFmtId="165" fontId="12" fillId="0" borderId="15" xfId="0" applyNumberFormat="1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wrapText="1"/>
    </xf>
    <xf numFmtId="164" fontId="2" fillId="0" borderId="0" xfId="0" applyNumberFormat="1" applyFont="1"/>
    <xf numFmtId="0" fontId="14" fillId="0" borderId="1" xfId="0" applyFont="1" applyBorder="1"/>
    <xf numFmtId="0" fontId="0" fillId="0" borderId="1" xfId="0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165" fontId="7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5" fillId="0" borderId="0" xfId="0" applyFont="1"/>
    <xf numFmtId="0" fontId="16" fillId="0" borderId="0" xfId="0" applyFont="1"/>
    <xf numFmtId="0" fontId="3" fillId="0" borderId="1" xfId="0" applyFont="1" applyBorder="1"/>
    <xf numFmtId="16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17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/>
    <xf numFmtId="0" fontId="0" fillId="0" borderId="23" xfId="0" applyBorder="1"/>
    <xf numFmtId="0" fontId="0" fillId="0" borderId="32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22" xfId="0" applyFont="1" applyBorder="1"/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405527</xdr:colOff>
      <xdr:row>10</xdr:row>
      <xdr:rowOff>119700</xdr:rowOff>
    </xdr:from>
    <xdr:to>
      <xdr:col>1</xdr:col>
      <xdr:colOff>405887</xdr:colOff>
      <xdr:row>10</xdr:row>
      <xdr:rowOff>120060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Písanie rukou 1">
              <a:extLst>
                <a:ext uri="{FF2B5EF4-FFF2-40B4-BE49-F238E27FC236}">
                  <a16:creationId xmlns:a16="http://schemas.microsoft.com/office/drawing/2014/main" id="{B88226E3-A468-4059-B3FC-923A54A43BFA}"/>
                </a:ext>
              </a:extLst>
            </xdr14:cNvPr>
            <xdr14:cNvContentPartPr/>
          </xdr14:nvContentPartPr>
          <xdr14:nvPr macro=""/>
          <xdr14:xfrm>
            <a:off x="1018440" y="3167700"/>
            <a:ext cx="360" cy="360"/>
          </xdr14:xfrm>
        </xdr:contentPart>
      </mc:Choice>
      <mc:Fallback xmlns="">
        <xdr:pic>
          <xdr:nvPicPr>
            <xdr:cNvPr id="2" name="Písanie rukou 1">
              <a:extLst>
                <a:ext uri="{FF2B5EF4-FFF2-40B4-BE49-F238E27FC236}">
                  <a16:creationId xmlns:a16="http://schemas.microsoft.com/office/drawing/2014/main" id="{B88226E3-A468-4059-B3FC-923A54A43BF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09440" y="31590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</xdr:col>
      <xdr:colOff>405527</xdr:colOff>
      <xdr:row>10</xdr:row>
      <xdr:rowOff>119700</xdr:rowOff>
    </xdr:from>
    <xdr:to>
      <xdr:col>1</xdr:col>
      <xdr:colOff>405887</xdr:colOff>
      <xdr:row>10</xdr:row>
      <xdr:rowOff>120060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Písanie rukou 2">
              <a:extLst>
                <a:ext uri="{FF2B5EF4-FFF2-40B4-BE49-F238E27FC236}">
                  <a16:creationId xmlns:a16="http://schemas.microsoft.com/office/drawing/2014/main" id="{E986EBF2-E9A6-4FB1-AD18-CAD3792CEC03}"/>
                </a:ext>
              </a:extLst>
            </xdr14:cNvPr>
            <xdr14:cNvContentPartPr/>
          </xdr14:nvContentPartPr>
          <xdr14:nvPr macro=""/>
          <xdr14:xfrm>
            <a:off x="1018440" y="3167700"/>
            <a:ext cx="360" cy="360"/>
          </xdr14:xfrm>
        </xdr:contentPart>
      </mc:Choice>
      <mc:Fallback xmlns="">
        <xdr:pic>
          <xdr:nvPicPr>
            <xdr:cNvPr id="2" name="Písanie rukou 1">
              <a:extLst>
                <a:ext uri="{FF2B5EF4-FFF2-40B4-BE49-F238E27FC236}">
                  <a16:creationId xmlns:a16="http://schemas.microsoft.com/office/drawing/2014/main" id="{B88226E3-A468-4059-B3FC-923A54A43BFA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009440" y="31590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0-19T09:32:05.968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1,'0'0,"0"0,0 0,0 0,0 0,0 0,0 0,0 0,0 0,0 0,0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1-15T16:25:57.670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1,'0'0,"0"0,0 0,0 0,0 0,0 0,0 0,0 0,0 0,0 0,0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242F-05C5-4B2F-859E-B3FDC2CF3F28}">
  <dimension ref="A2:S49"/>
  <sheetViews>
    <sheetView topLeftCell="A4" zoomScale="120" zoomScaleNormal="120" workbookViewId="0">
      <selection activeCell="B24" sqref="B24:D24"/>
    </sheetView>
  </sheetViews>
  <sheetFormatPr defaultRowHeight="15" x14ac:dyDescent="0.25"/>
  <cols>
    <col min="3" max="3" width="15.28515625" customWidth="1"/>
    <col min="4" max="4" width="38.5703125" customWidth="1"/>
    <col min="5" max="5" width="25" customWidth="1"/>
    <col min="6" max="6" width="15.7109375" customWidth="1"/>
    <col min="7" max="7" width="22.28515625" customWidth="1"/>
    <col min="8" max="8" width="18.140625" customWidth="1"/>
  </cols>
  <sheetData>
    <row r="2" spans="1:19" ht="30" customHeight="1" x14ac:dyDescent="0.25">
      <c r="A2" s="62"/>
      <c r="B2" s="39" t="s">
        <v>52</v>
      </c>
      <c r="C2" s="38"/>
      <c r="D2" s="40"/>
      <c r="E2" s="60" t="s">
        <v>60</v>
      </c>
      <c r="F2" s="60"/>
      <c r="G2" s="37" t="s">
        <v>61</v>
      </c>
      <c r="H2" s="38"/>
    </row>
    <row r="3" spans="1:19" ht="17.45" customHeight="1" x14ac:dyDescent="0.25">
      <c r="A3" s="63"/>
      <c r="B3" s="53" t="s">
        <v>14</v>
      </c>
      <c r="C3" s="53"/>
      <c r="D3" s="53"/>
      <c r="E3" s="67" t="s">
        <v>57</v>
      </c>
      <c r="F3" s="68" t="s">
        <v>58</v>
      </c>
      <c r="G3" s="69" t="s">
        <v>56</v>
      </c>
      <c r="H3" s="53" t="s">
        <v>15</v>
      </c>
    </row>
    <row r="4" spans="1:19" ht="73.150000000000006" customHeight="1" x14ac:dyDescent="0.25">
      <c r="A4" s="64"/>
      <c r="B4" s="53"/>
      <c r="C4" s="53"/>
      <c r="D4" s="53"/>
      <c r="E4" s="67"/>
      <c r="F4" s="68"/>
      <c r="G4" s="69"/>
      <c r="H4" s="53"/>
      <c r="Q4" s="61"/>
    </row>
    <row r="5" spans="1:19" s="23" customFormat="1" ht="30" x14ac:dyDescent="0.25">
      <c r="A5" s="41" t="s">
        <v>13</v>
      </c>
      <c r="B5" s="54" t="s">
        <v>5</v>
      </c>
      <c r="C5" s="54"/>
      <c r="D5" s="54"/>
      <c r="E5" s="26" t="s">
        <v>51</v>
      </c>
      <c r="F5" s="26" t="s">
        <v>51</v>
      </c>
      <c r="G5" s="26" t="s">
        <v>51</v>
      </c>
      <c r="H5" s="26" t="s">
        <v>51</v>
      </c>
      <c r="Q5" s="61"/>
    </row>
    <row r="6" spans="1:19" x14ac:dyDescent="0.25">
      <c r="A6" s="43" t="s">
        <v>16</v>
      </c>
      <c r="B6" s="55" t="s">
        <v>0</v>
      </c>
      <c r="C6" s="55"/>
      <c r="D6" s="55"/>
      <c r="E6" s="21">
        <v>10000</v>
      </c>
      <c r="F6" s="21">
        <f>250*8</f>
        <v>2000</v>
      </c>
      <c r="G6" s="21">
        <v>300</v>
      </c>
      <c r="H6" s="44">
        <f>E6+F6+G6</f>
        <v>12300</v>
      </c>
      <c r="I6" s="31"/>
      <c r="J6" s="31"/>
    </row>
    <row r="7" spans="1:19" x14ac:dyDescent="0.25">
      <c r="A7" s="43" t="s">
        <v>33</v>
      </c>
      <c r="B7" s="56" t="s">
        <v>1</v>
      </c>
      <c r="C7" s="56"/>
      <c r="D7" s="56"/>
      <c r="E7" s="21">
        <v>7800</v>
      </c>
      <c r="F7" s="21">
        <v>2300</v>
      </c>
      <c r="G7" s="21">
        <v>300</v>
      </c>
      <c r="H7" s="44">
        <f>E7+F7+G7</f>
        <v>10400</v>
      </c>
      <c r="I7" s="31"/>
      <c r="J7" s="31"/>
      <c r="R7" s="36"/>
      <c r="S7" s="36"/>
    </row>
    <row r="8" spans="1:19" x14ac:dyDescent="0.25">
      <c r="A8" s="43" t="s">
        <v>34</v>
      </c>
      <c r="B8" s="55" t="s">
        <v>11</v>
      </c>
      <c r="C8" s="55"/>
      <c r="D8" s="55"/>
      <c r="E8" s="21">
        <v>10000</v>
      </c>
      <c r="F8" s="21">
        <f>250*8</f>
        <v>2000</v>
      </c>
      <c r="G8" s="21">
        <v>300</v>
      </c>
      <c r="H8" s="44">
        <f t="shared" ref="H8:H26" si="0">E8+F8+G8</f>
        <v>12300</v>
      </c>
    </row>
    <row r="9" spans="1:19" x14ac:dyDescent="0.25">
      <c r="A9" s="43" t="s">
        <v>35</v>
      </c>
      <c r="B9" s="56" t="s">
        <v>55</v>
      </c>
      <c r="C9" s="56"/>
      <c r="D9" s="56"/>
      <c r="E9" s="21">
        <v>10000</v>
      </c>
      <c r="F9" s="21">
        <v>700</v>
      </c>
      <c r="G9" s="21">
        <f>0*8</f>
        <v>0</v>
      </c>
      <c r="H9" s="44">
        <f t="shared" si="0"/>
        <v>10700</v>
      </c>
    </row>
    <row r="10" spans="1:19" x14ac:dyDescent="0.25">
      <c r="A10" s="43" t="s">
        <v>17</v>
      </c>
      <c r="B10" s="35" t="s">
        <v>63</v>
      </c>
      <c r="C10" s="35"/>
      <c r="D10" s="35"/>
      <c r="E10" s="21">
        <v>3000</v>
      </c>
      <c r="F10" s="21">
        <v>750</v>
      </c>
      <c r="G10" s="45">
        <v>0</v>
      </c>
      <c r="H10" s="44">
        <f t="shared" si="0"/>
        <v>3750</v>
      </c>
    </row>
    <row r="11" spans="1:19" x14ac:dyDescent="0.25">
      <c r="A11" s="42" t="s">
        <v>18</v>
      </c>
      <c r="B11" s="57" t="s">
        <v>8</v>
      </c>
      <c r="C11" s="57"/>
      <c r="D11" s="57"/>
      <c r="E11" s="21">
        <v>5000</v>
      </c>
      <c r="F11" s="21">
        <v>1000</v>
      </c>
      <c r="G11" s="21">
        <v>300</v>
      </c>
      <c r="H11" s="44">
        <f t="shared" si="0"/>
        <v>6300</v>
      </c>
    </row>
    <row r="12" spans="1:19" x14ac:dyDescent="0.25">
      <c r="A12" s="42" t="s">
        <v>19</v>
      </c>
      <c r="B12" s="57" t="s">
        <v>2</v>
      </c>
      <c r="C12" s="57"/>
      <c r="D12" s="57"/>
      <c r="E12" s="21">
        <v>3700</v>
      </c>
      <c r="F12" s="21">
        <v>1000</v>
      </c>
      <c r="G12" s="21">
        <v>300</v>
      </c>
      <c r="H12" s="44">
        <f>E12+F12+G12</f>
        <v>5000</v>
      </c>
    </row>
    <row r="13" spans="1:19" x14ac:dyDescent="0.25">
      <c r="A13" s="42" t="s">
        <v>20</v>
      </c>
      <c r="B13" s="50" t="s">
        <v>65</v>
      </c>
      <c r="C13" s="51"/>
      <c r="D13" s="52"/>
      <c r="E13" s="21">
        <v>9000</v>
      </c>
      <c r="F13" s="21">
        <v>2000</v>
      </c>
      <c r="G13" s="21">
        <v>0</v>
      </c>
      <c r="H13" s="44">
        <f>E13+F13+G13</f>
        <v>11000</v>
      </c>
    </row>
    <row r="14" spans="1:19" x14ac:dyDescent="0.25">
      <c r="A14" s="42" t="s">
        <v>21</v>
      </c>
      <c r="B14" s="57" t="s">
        <v>66</v>
      </c>
      <c r="C14" s="57"/>
      <c r="D14" s="57"/>
      <c r="E14" s="21">
        <v>5000</v>
      </c>
      <c r="F14" s="21">
        <v>1000</v>
      </c>
      <c r="G14" s="21">
        <f>0*8</f>
        <v>0</v>
      </c>
      <c r="H14" s="44">
        <f t="shared" si="0"/>
        <v>6000</v>
      </c>
    </row>
    <row r="15" spans="1:19" x14ac:dyDescent="0.25">
      <c r="A15" s="42" t="s">
        <v>22</v>
      </c>
      <c r="B15" s="57" t="s">
        <v>6</v>
      </c>
      <c r="C15" s="57"/>
      <c r="D15" s="57"/>
      <c r="E15" s="21">
        <v>2500</v>
      </c>
      <c r="F15" s="21">
        <v>700</v>
      </c>
      <c r="G15" s="21">
        <v>100</v>
      </c>
      <c r="H15" s="44">
        <f t="shared" si="0"/>
        <v>3300</v>
      </c>
    </row>
    <row r="16" spans="1:19" ht="15.75" x14ac:dyDescent="0.25">
      <c r="A16" s="42" t="s">
        <v>23</v>
      </c>
      <c r="B16" s="58" t="s">
        <v>62</v>
      </c>
      <c r="C16" s="59"/>
      <c r="D16" s="59"/>
      <c r="E16" s="42">
        <v>3000</v>
      </c>
      <c r="F16" s="42">
        <v>750</v>
      </c>
      <c r="G16" s="42">
        <v>0</v>
      </c>
      <c r="H16" s="46">
        <v>3750</v>
      </c>
    </row>
    <row r="17" spans="1:8" x14ac:dyDescent="0.25">
      <c r="A17" s="42" t="s">
        <v>24</v>
      </c>
      <c r="B17" s="57" t="s">
        <v>3</v>
      </c>
      <c r="C17" s="57"/>
      <c r="D17" s="57"/>
      <c r="E17" s="21">
        <v>5000</v>
      </c>
      <c r="F17" s="21">
        <v>0</v>
      </c>
      <c r="G17" s="21">
        <f>0*8</f>
        <v>0</v>
      </c>
      <c r="H17" s="44">
        <f t="shared" si="0"/>
        <v>5000</v>
      </c>
    </row>
    <row r="18" spans="1:8" x14ac:dyDescent="0.25">
      <c r="A18" s="42" t="s">
        <v>25</v>
      </c>
      <c r="B18" s="57" t="s">
        <v>4</v>
      </c>
      <c r="C18" s="57"/>
      <c r="D18" s="57"/>
      <c r="E18" s="21">
        <v>9000</v>
      </c>
      <c r="F18" s="21">
        <v>2000</v>
      </c>
      <c r="G18" s="21">
        <v>0</v>
      </c>
      <c r="H18" s="44">
        <f t="shared" si="0"/>
        <v>11000</v>
      </c>
    </row>
    <row r="19" spans="1:8" x14ac:dyDescent="0.25">
      <c r="A19" s="42" t="s">
        <v>26</v>
      </c>
      <c r="B19" s="57" t="s">
        <v>10</v>
      </c>
      <c r="C19" s="57"/>
      <c r="D19" s="57"/>
      <c r="E19" s="21">
        <v>4000</v>
      </c>
      <c r="F19" s="21">
        <v>700</v>
      </c>
      <c r="G19" s="21">
        <v>300</v>
      </c>
      <c r="H19" s="44">
        <f t="shared" si="0"/>
        <v>5000</v>
      </c>
    </row>
    <row r="20" spans="1:8" x14ac:dyDescent="0.25">
      <c r="A20" s="42" t="s">
        <v>27</v>
      </c>
      <c r="B20" s="57" t="s">
        <v>67</v>
      </c>
      <c r="C20" s="57"/>
      <c r="D20" s="57"/>
      <c r="E20" s="21">
        <v>1500</v>
      </c>
      <c r="F20" s="21">
        <f>0*8</f>
        <v>0</v>
      </c>
      <c r="G20" s="21">
        <f t="shared" ref="G20:G22" si="1">0*8</f>
        <v>0</v>
      </c>
      <c r="H20" s="44">
        <f t="shared" si="0"/>
        <v>1500</v>
      </c>
    </row>
    <row r="21" spans="1:8" x14ac:dyDescent="0.25">
      <c r="A21" s="42" t="s">
        <v>28</v>
      </c>
      <c r="B21" s="57" t="s">
        <v>68</v>
      </c>
      <c r="C21" s="57"/>
      <c r="D21" s="57"/>
      <c r="E21" s="21">
        <v>6300</v>
      </c>
      <c r="F21" s="21">
        <v>400</v>
      </c>
      <c r="G21" s="21">
        <f t="shared" si="1"/>
        <v>0</v>
      </c>
      <c r="H21" s="44">
        <f t="shared" si="0"/>
        <v>6700</v>
      </c>
    </row>
    <row r="22" spans="1:8" x14ac:dyDescent="0.25">
      <c r="A22" s="42" t="s">
        <v>29</v>
      </c>
      <c r="B22" s="57" t="s">
        <v>69</v>
      </c>
      <c r="C22" s="57"/>
      <c r="D22" s="57"/>
      <c r="E22" s="21">
        <v>3000</v>
      </c>
      <c r="F22" s="21">
        <v>500</v>
      </c>
      <c r="G22" s="21">
        <f t="shared" si="1"/>
        <v>0</v>
      </c>
      <c r="H22" s="44">
        <f t="shared" si="0"/>
        <v>3500</v>
      </c>
    </row>
    <row r="23" spans="1:8" x14ac:dyDescent="0.25">
      <c r="A23" s="42" t="s">
        <v>30</v>
      </c>
      <c r="B23" s="57" t="s">
        <v>70</v>
      </c>
      <c r="C23" s="57"/>
      <c r="D23" s="57"/>
      <c r="E23" s="21">
        <v>1600</v>
      </c>
      <c r="F23" s="21">
        <v>160</v>
      </c>
      <c r="G23" s="21">
        <v>0</v>
      </c>
      <c r="H23" s="44">
        <f t="shared" si="0"/>
        <v>1760</v>
      </c>
    </row>
    <row r="24" spans="1:8" x14ac:dyDescent="0.25">
      <c r="A24" s="42" t="s">
        <v>31</v>
      </c>
      <c r="B24" s="70" t="s">
        <v>71</v>
      </c>
      <c r="C24" s="70"/>
      <c r="D24" s="70"/>
      <c r="E24" s="21">
        <v>4000</v>
      </c>
      <c r="F24" s="21">
        <v>500</v>
      </c>
      <c r="G24" s="21">
        <v>160</v>
      </c>
      <c r="H24" s="44">
        <f t="shared" si="0"/>
        <v>4660</v>
      </c>
    </row>
    <row r="25" spans="1:8" x14ac:dyDescent="0.25">
      <c r="A25" s="42" t="s">
        <v>32</v>
      </c>
      <c r="B25" s="57" t="s">
        <v>7</v>
      </c>
      <c r="C25" s="57"/>
      <c r="D25" s="57"/>
      <c r="E25" s="21">
        <v>10000</v>
      </c>
      <c r="F25" s="21">
        <v>1000</v>
      </c>
      <c r="G25" s="21">
        <v>0</v>
      </c>
      <c r="H25" s="44">
        <f t="shared" si="0"/>
        <v>11000</v>
      </c>
    </row>
    <row r="26" spans="1:8" x14ac:dyDescent="0.25">
      <c r="A26" s="42" t="s">
        <v>64</v>
      </c>
      <c r="B26" s="70" t="s">
        <v>9</v>
      </c>
      <c r="C26" s="70"/>
      <c r="D26" s="70"/>
      <c r="E26" s="21">
        <v>1350</v>
      </c>
      <c r="F26" s="21">
        <v>150</v>
      </c>
      <c r="G26" s="21">
        <f>0*8</f>
        <v>0</v>
      </c>
      <c r="H26" s="44">
        <f t="shared" si="0"/>
        <v>1500</v>
      </c>
    </row>
    <row r="27" spans="1:8" x14ac:dyDescent="0.25">
      <c r="A27" s="38"/>
      <c r="B27" s="66" t="s">
        <v>53</v>
      </c>
      <c r="C27" s="66"/>
      <c r="D27" s="66"/>
      <c r="E27" s="65"/>
      <c r="F27" s="65"/>
      <c r="G27" s="65"/>
      <c r="H27" s="44">
        <f>SUM(H6:H26)</f>
        <v>136420</v>
      </c>
    </row>
    <row r="28" spans="1:8" x14ac:dyDescent="0.25">
      <c r="E28" s="33"/>
      <c r="F28" s="33"/>
    </row>
    <row r="30" spans="1:8" x14ac:dyDescent="0.25">
      <c r="A30" s="5" t="s">
        <v>36</v>
      </c>
      <c r="B30" s="3"/>
      <c r="C30" s="3"/>
      <c r="D30" s="3"/>
    </row>
    <row r="31" spans="1:8" x14ac:dyDescent="0.25">
      <c r="A31" s="4" t="s">
        <v>37</v>
      </c>
      <c r="B31" s="3"/>
      <c r="C31" s="3"/>
      <c r="D31" s="3"/>
      <c r="E31" s="34"/>
      <c r="F31" s="33"/>
    </row>
    <row r="32" spans="1:8" x14ac:dyDescent="0.25">
      <c r="A32" s="4" t="s">
        <v>59</v>
      </c>
      <c r="B32" s="3"/>
      <c r="C32" s="3"/>
      <c r="D32" s="3"/>
    </row>
    <row r="33" spans="1:5" x14ac:dyDescent="0.25">
      <c r="A33" s="4" t="s">
        <v>38</v>
      </c>
      <c r="B33" s="3"/>
      <c r="C33" s="3"/>
      <c r="D33" s="3"/>
    </row>
    <row r="35" spans="1:5" x14ac:dyDescent="0.25">
      <c r="E35" s="34"/>
    </row>
    <row r="49" spans="1:4" x14ac:dyDescent="0.25">
      <c r="A49" s="3"/>
      <c r="B49" s="3"/>
      <c r="C49" s="3"/>
      <c r="D49" s="3"/>
    </row>
  </sheetData>
  <mergeCells count="31">
    <mergeCell ref="E2:F2"/>
    <mergeCell ref="Q4:Q5"/>
    <mergeCell ref="A2:A4"/>
    <mergeCell ref="E27:G27"/>
    <mergeCell ref="B27:D27"/>
    <mergeCell ref="E3:E4"/>
    <mergeCell ref="F3:F4"/>
    <mergeCell ref="G3:G4"/>
    <mergeCell ref="B12:D12"/>
    <mergeCell ref="B25:D25"/>
    <mergeCell ref="B26:D26"/>
    <mergeCell ref="B20:D20"/>
    <mergeCell ref="B21:D21"/>
    <mergeCell ref="B22:D22"/>
    <mergeCell ref="B23:D23"/>
    <mergeCell ref="B24:D24"/>
    <mergeCell ref="B19:D19"/>
    <mergeCell ref="B14:D14"/>
    <mergeCell ref="B15:D15"/>
    <mergeCell ref="B16:D16"/>
    <mergeCell ref="B17:D17"/>
    <mergeCell ref="B18:D18"/>
    <mergeCell ref="B13:D13"/>
    <mergeCell ref="H3:H4"/>
    <mergeCell ref="B5:D5"/>
    <mergeCell ref="B6:D6"/>
    <mergeCell ref="B7:D7"/>
    <mergeCell ref="B11:D11"/>
    <mergeCell ref="B3:D4"/>
    <mergeCell ref="B8:D8"/>
    <mergeCell ref="B9:D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4BAAC-09EA-4FE5-A6D0-B2BF93CA8DF8}">
  <dimension ref="A2:J28"/>
  <sheetViews>
    <sheetView tabSelected="1" topLeftCell="A5" zoomScale="160" zoomScaleNormal="160" workbookViewId="0">
      <selection activeCell="I24" sqref="I24"/>
    </sheetView>
  </sheetViews>
  <sheetFormatPr defaultRowHeight="15" x14ac:dyDescent="0.25"/>
  <cols>
    <col min="4" max="4" width="37.28515625" customWidth="1"/>
    <col min="5" max="5" width="12.7109375" customWidth="1"/>
    <col min="6" max="6" width="14.140625" style="29" customWidth="1"/>
    <col min="7" max="7" width="14" customWidth="1"/>
    <col min="9" max="9" width="16.7109375" customWidth="1"/>
    <col min="10" max="10" width="14.140625" bestFit="1" customWidth="1"/>
  </cols>
  <sheetData>
    <row r="2" spans="1:10" ht="15.75" thickBot="1" x14ac:dyDescent="0.3"/>
    <row r="3" spans="1:10" ht="28.15" customHeight="1" x14ac:dyDescent="0.25">
      <c r="A3" s="11"/>
      <c r="B3" s="73" t="s">
        <v>14</v>
      </c>
      <c r="C3" s="73"/>
      <c r="D3" s="73"/>
      <c r="E3" s="84" t="s">
        <v>50</v>
      </c>
      <c r="F3" s="84" t="s">
        <v>54</v>
      </c>
      <c r="G3" s="82" t="s">
        <v>39</v>
      </c>
    </row>
    <row r="4" spans="1:10" ht="11.45" customHeight="1" x14ac:dyDescent="0.25">
      <c r="A4" s="12"/>
      <c r="B4" s="74"/>
      <c r="C4" s="74"/>
      <c r="D4" s="74"/>
      <c r="E4" s="85"/>
      <c r="F4" s="85"/>
      <c r="G4" s="83"/>
    </row>
    <row r="5" spans="1:10" x14ac:dyDescent="0.25">
      <c r="A5" s="13" t="s">
        <v>13</v>
      </c>
      <c r="B5" s="79"/>
      <c r="C5" s="80"/>
      <c r="D5" s="80"/>
      <c r="E5" s="80"/>
      <c r="F5" s="80"/>
      <c r="G5" s="81"/>
    </row>
    <row r="6" spans="1:10" x14ac:dyDescent="0.25">
      <c r="A6" s="48" t="s">
        <v>16</v>
      </c>
      <c r="B6" s="75" t="s">
        <v>0</v>
      </c>
      <c r="C6" s="75"/>
      <c r="D6" s="75"/>
      <c r="E6" s="22">
        <f>'Predpokladané nasadenie'!H6</f>
        <v>12300</v>
      </c>
      <c r="F6" s="30"/>
      <c r="G6" s="14">
        <f>E6*F6</f>
        <v>0</v>
      </c>
      <c r="H6" s="31"/>
      <c r="I6" s="32"/>
      <c r="J6" s="28"/>
    </row>
    <row r="7" spans="1:10" x14ac:dyDescent="0.25">
      <c r="A7" s="48" t="s">
        <v>33</v>
      </c>
      <c r="B7" s="76" t="s">
        <v>1</v>
      </c>
      <c r="C7" s="76"/>
      <c r="D7" s="76"/>
      <c r="E7" s="22">
        <f>'Predpokladané nasadenie'!H7</f>
        <v>10400</v>
      </c>
      <c r="F7" s="30"/>
      <c r="G7" s="14">
        <f t="shared" ref="G7:G26" si="0">E7*F7</f>
        <v>0</v>
      </c>
      <c r="H7" s="31"/>
      <c r="I7" s="32"/>
      <c r="J7" s="28"/>
    </row>
    <row r="8" spans="1:10" x14ac:dyDescent="0.25">
      <c r="A8" s="48" t="s">
        <v>34</v>
      </c>
      <c r="B8" s="75" t="s">
        <v>11</v>
      </c>
      <c r="C8" s="75"/>
      <c r="D8" s="75"/>
      <c r="E8" s="22">
        <f>'Predpokladané nasadenie'!H8</f>
        <v>12300</v>
      </c>
      <c r="F8" s="30"/>
      <c r="G8" s="14">
        <f t="shared" si="0"/>
        <v>0</v>
      </c>
      <c r="I8" s="28"/>
    </row>
    <row r="9" spans="1:10" x14ac:dyDescent="0.25">
      <c r="A9" s="48" t="s">
        <v>35</v>
      </c>
      <c r="B9" s="76" t="s">
        <v>12</v>
      </c>
      <c r="C9" s="76"/>
      <c r="D9" s="76"/>
      <c r="E9" s="22">
        <f>'Predpokladané nasadenie'!H9</f>
        <v>10700</v>
      </c>
      <c r="F9" s="30"/>
      <c r="G9" s="14">
        <f t="shared" si="0"/>
        <v>0</v>
      </c>
    </row>
    <row r="10" spans="1:10" x14ac:dyDescent="0.25">
      <c r="A10" s="48" t="s">
        <v>17</v>
      </c>
      <c r="B10" s="25" t="s">
        <v>63</v>
      </c>
      <c r="C10" s="25"/>
      <c r="D10" s="25"/>
      <c r="E10" s="22">
        <f>'Predpokladané nasadenie'!H10</f>
        <v>3750</v>
      </c>
      <c r="F10" s="30"/>
      <c r="G10" s="14">
        <f t="shared" si="0"/>
        <v>0</v>
      </c>
    </row>
    <row r="11" spans="1:10" x14ac:dyDescent="0.25">
      <c r="A11" s="49" t="s">
        <v>18</v>
      </c>
      <c r="B11" s="72" t="s">
        <v>8</v>
      </c>
      <c r="C11" s="72"/>
      <c r="D11" s="72"/>
      <c r="E11" s="22">
        <f>'Predpokladané nasadenie'!H11</f>
        <v>6300</v>
      </c>
      <c r="F11" s="30"/>
      <c r="G11" s="14">
        <f t="shared" si="0"/>
        <v>0</v>
      </c>
    </row>
    <row r="12" spans="1:10" x14ac:dyDescent="0.25">
      <c r="A12" s="49" t="s">
        <v>19</v>
      </c>
      <c r="B12" s="72" t="s">
        <v>2</v>
      </c>
      <c r="C12" s="72"/>
      <c r="D12" s="72"/>
      <c r="E12" s="22">
        <f>'Predpokladané nasadenie'!H12</f>
        <v>5000</v>
      </c>
      <c r="F12" s="30"/>
      <c r="G12" s="14">
        <f t="shared" si="0"/>
        <v>0</v>
      </c>
    </row>
    <row r="13" spans="1:10" x14ac:dyDescent="0.25">
      <c r="A13" s="49" t="s">
        <v>20</v>
      </c>
      <c r="B13" s="86" t="s">
        <v>65</v>
      </c>
      <c r="C13" s="51"/>
      <c r="D13" s="52"/>
      <c r="E13" s="22">
        <v>11000</v>
      </c>
      <c r="F13" s="30"/>
      <c r="G13" s="14">
        <f>E13*F13</f>
        <v>0</v>
      </c>
    </row>
    <row r="14" spans="1:10" x14ac:dyDescent="0.25">
      <c r="A14" s="49" t="s">
        <v>21</v>
      </c>
      <c r="B14" s="72" t="s">
        <v>66</v>
      </c>
      <c r="C14" s="72"/>
      <c r="D14" s="72"/>
      <c r="E14" s="47">
        <f>'Predpokladané nasadenie'!H14</f>
        <v>6000</v>
      </c>
      <c r="F14" s="30"/>
      <c r="G14" s="14">
        <f t="shared" si="0"/>
        <v>0</v>
      </c>
    </row>
    <row r="15" spans="1:10" x14ac:dyDescent="0.25">
      <c r="A15" s="49" t="s">
        <v>22</v>
      </c>
      <c r="B15" s="72" t="s">
        <v>6</v>
      </c>
      <c r="C15" s="72"/>
      <c r="D15" s="72"/>
      <c r="E15" s="22">
        <f>'Predpokladané nasadenie'!H15</f>
        <v>3300</v>
      </c>
      <c r="F15" s="30"/>
      <c r="G15" s="14">
        <f t="shared" si="0"/>
        <v>0</v>
      </c>
    </row>
    <row r="16" spans="1:10" x14ac:dyDescent="0.25">
      <c r="A16" s="49" t="s">
        <v>23</v>
      </c>
      <c r="B16" s="72" t="s">
        <v>62</v>
      </c>
      <c r="C16" s="72"/>
      <c r="D16" s="72"/>
      <c r="E16" s="22">
        <f>'Predpokladané nasadenie'!H16</f>
        <v>3750</v>
      </c>
      <c r="F16" s="30"/>
      <c r="G16" s="14">
        <f t="shared" si="0"/>
        <v>0</v>
      </c>
    </row>
    <row r="17" spans="1:7" x14ac:dyDescent="0.25">
      <c r="A17" s="49" t="s">
        <v>24</v>
      </c>
      <c r="B17" s="72" t="s">
        <v>3</v>
      </c>
      <c r="C17" s="72"/>
      <c r="D17" s="72"/>
      <c r="E17" s="22">
        <f>'Predpokladané nasadenie'!H17</f>
        <v>5000</v>
      </c>
      <c r="F17" s="30"/>
      <c r="G17" s="14">
        <f t="shared" si="0"/>
        <v>0</v>
      </c>
    </row>
    <row r="18" spans="1:7" x14ac:dyDescent="0.25">
      <c r="A18" s="49" t="s">
        <v>25</v>
      </c>
      <c r="B18" s="72" t="s">
        <v>4</v>
      </c>
      <c r="C18" s="72"/>
      <c r="D18" s="72"/>
      <c r="E18" s="47">
        <f>'Predpokladané nasadenie'!H18</f>
        <v>11000</v>
      </c>
      <c r="F18" s="30"/>
      <c r="G18" s="14">
        <f t="shared" si="0"/>
        <v>0</v>
      </c>
    </row>
    <row r="19" spans="1:7" x14ac:dyDescent="0.25">
      <c r="A19" s="49" t="s">
        <v>26</v>
      </c>
      <c r="B19" s="72" t="s">
        <v>10</v>
      </c>
      <c r="C19" s="72"/>
      <c r="D19" s="72"/>
      <c r="E19" s="22">
        <f>'Predpokladané nasadenie'!H19</f>
        <v>5000</v>
      </c>
      <c r="F19" s="30"/>
      <c r="G19" s="14">
        <f t="shared" si="0"/>
        <v>0</v>
      </c>
    </row>
    <row r="20" spans="1:7" x14ac:dyDescent="0.25">
      <c r="A20" s="49" t="s">
        <v>27</v>
      </c>
      <c r="B20" s="72" t="s">
        <v>67</v>
      </c>
      <c r="C20" s="72"/>
      <c r="D20" s="72"/>
      <c r="E20" s="22">
        <f>'Predpokladané nasadenie'!H20</f>
        <v>1500</v>
      </c>
      <c r="F20" s="30"/>
      <c r="G20" s="14">
        <f t="shared" si="0"/>
        <v>0</v>
      </c>
    </row>
    <row r="21" spans="1:7" x14ac:dyDescent="0.25">
      <c r="A21" s="49" t="s">
        <v>28</v>
      </c>
      <c r="B21" s="72" t="s">
        <v>68</v>
      </c>
      <c r="C21" s="72"/>
      <c r="D21" s="72"/>
      <c r="E21" s="22">
        <f>'Predpokladané nasadenie'!H21</f>
        <v>6700</v>
      </c>
      <c r="F21" s="30"/>
      <c r="G21" s="14">
        <f t="shared" si="0"/>
        <v>0</v>
      </c>
    </row>
    <row r="22" spans="1:7" x14ac:dyDescent="0.25">
      <c r="A22" s="49" t="s">
        <v>29</v>
      </c>
      <c r="B22" s="72" t="s">
        <v>69</v>
      </c>
      <c r="C22" s="72"/>
      <c r="D22" s="72"/>
      <c r="E22" s="22">
        <f>'Predpokladané nasadenie'!H22</f>
        <v>3500</v>
      </c>
      <c r="F22" s="30"/>
      <c r="G22" s="14">
        <f t="shared" si="0"/>
        <v>0</v>
      </c>
    </row>
    <row r="23" spans="1:7" x14ac:dyDescent="0.25">
      <c r="A23" s="49" t="s">
        <v>30</v>
      </c>
      <c r="B23" s="72" t="s">
        <v>70</v>
      </c>
      <c r="C23" s="72"/>
      <c r="D23" s="72"/>
      <c r="E23" s="22">
        <f>'Predpokladané nasadenie'!H23</f>
        <v>1760</v>
      </c>
      <c r="F23" s="30"/>
      <c r="G23" s="14">
        <f t="shared" si="0"/>
        <v>0</v>
      </c>
    </row>
    <row r="24" spans="1:7" x14ac:dyDescent="0.25">
      <c r="A24" s="49" t="s">
        <v>31</v>
      </c>
      <c r="B24" s="77" t="s">
        <v>72</v>
      </c>
      <c r="C24" s="77"/>
      <c r="D24" s="77"/>
      <c r="E24" s="22">
        <f>'Predpokladané nasadenie'!H24</f>
        <v>4660</v>
      </c>
      <c r="F24" s="30"/>
      <c r="G24" s="14">
        <f t="shared" si="0"/>
        <v>0</v>
      </c>
    </row>
    <row r="25" spans="1:7" x14ac:dyDescent="0.25">
      <c r="A25" s="49" t="s">
        <v>32</v>
      </c>
      <c r="B25" s="72" t="s">
        <v>7</v>
      </c>
      <c r="C25" s="72"/>
      <c r="D25" s="72"/>
      <c r="E25" s="22">
        <f>'Predpokladané nasadenie'!H25</f>
        <v>11000</v>
      </c>
      <c r="F25" s="30"/>
      <c r="G25" s="14">
        <f t="shared" si="0"/>
        <v>0</v>
      </c>
    </row>
    <row r="26" spans="1:7" ht="15.75" thickBot="1" x14ac:dyDescent="0.3">
      <c r="A26" s="49" t="s">
        <v>64</v>
      </c>
      <c r="B26" s="78" t="s">
        <v>9</v>
      </c>
      <c r="C26" s="78"/>
      <c r="D26" s="78"/>
      <c r="E26" s="27">
        <f>'Predpokladané nasadenie'!H26</f>
        <v>1500</v>
      </c>
      <c r="F26" s="30"/>
      <c r="G26" s="15">
        <f t="shared" si="0"/>
        <v>0</v>
      </c>
    </row>
    <row r="27" spans="1:7" x14ac:dyDescent="0.25">
      <c r="A27" s="71" t="s">
        <v>49</v>
      </c>
      <c r="B27" s="71"/>
      <c r="C27" s="71"/>
      <c r="D27" s="71"/>
      <c r="E27" s="2">
        <f>SUM(E6:E26)</f>
        <v>136420</v>
      </c>
      <c r="G27" s="24">
        <f>SUM(G6:G26)</f>
        <v>0</v>
      </c>
    </row>
    <row r="28" spans="1:7" x14ac:dyDescent="0.25">
      <c r="A28" s="6" t="s">
        <v>40</v>
      </c>
    </row>
  </sheetData>
  <mergeCells count="26">
    <mergeCell ref="B20:D20"/>
    <mergeCell ref="B21:D21"/>
    <mergeCell ref="B22:D22"/>
    <mergeCell ref="G3:G4"/>
    <mergeCell ref="F3:F4"/>
    <mergeCell ref="E3:E4"/>
    <mergeCell ref="B11:D11"/>
    <mergeCell ref="B12:D12"/>
    <mergeCell ref="B14:D14"/>
    <mergeCell ref="B13:D13"/>
    <mergeCell ref="A27:D27"/>
    <mergeCell ref="B15:D15"/>
    <mergeCell ref="B16:D16"/>
    <mergeCell ref="B3:D4"/>
    <mergeCell ref="B6:D6"/>
    <mergeCell ref="B7:D7"/>
    <mergeCell ref="B8:D8"/>
    <mergeCell ref="B9:D9"/>
    <mergeCell ref="B23:D23"/>
    <mergeCell ref="B24:D24"/>
    <mergeCell ref="B25:D25"/>
    <mergeCell ref="B26:D26"/>
    <mergeCell ref="B19:D19"/>
    <mergeCell ref="B17:D17"/>
    <mergeCell ref="B18:D18"/>
    <mergeCell ref="B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C2C8-BA66-44E0-A246-1CE14F796E51}">
  <dimension ref="A1:G11"/>
  <sheetViews>
    <sheetView workbookViewId="0">
      <selection activeCell="E11" sqref="E11"/>
    </sheetView>
  </sheetViews>
  <sheetFormatPr defaultRowHeight="15" x14ac:dyDescent="0.25"/>
  <cols>
    <col min="1" max="1" width="28.28515625" customWidth="1"/>
    <col min="2" max="2" width="17.7109375" customWidth="1"/>
    <col min="3" max="3" width="22.28515625" customWidth="1"/>
    <col min="6" max="6" width="10.42578125" bestFit="1" customWidth="1"/>
    <col min="7" max="7" width="14.28515625" bestFit="1" customWidth="1"/>
  </cols>
  <sheetData>
    <row r="1" spans="1:7" ht="15.75" thickBot="1" x14ac:dyDescent="0.3"/>
    <row r="2" spans="1:7" ht="15.75" thickTop="1" x14ac:dyDescent="0.25">
      <c r="A2" s="95" t="s">
        <v>41</v>
      </c>
      <c r="B2" s="97" t="s">
        <v>46</v>
      </c>
      <c r="C2" s="87" t="s">
        <v>47</v>
      </c>
    </row>
    <row r="3" spans="1:7" ht="12" customHeight="1" thickBot="1" x14ac:dyDescent="0.3">
      <c r="A3" s="96"/>
      <c r="B3" s="98"/>
      <c r="C3" s="88"/>
    </row>
    <row r="4" spans="1:7" ht="15.75" thickBot="1" x14ac:dyDescent="0.3">
      <c r="A4" s="7" t="s">
        <v>48</v>
      </c>
      <c r="B4" s="8">
        <v>0.95</v>
      </c>
      <c r="C4" s="16">
        <f>B4*'Výpočet ceny'!G27</f>
        <v>0</v>
      </c>
      <c r="F4" s="28"/>
    </row>
    <row r="5" spans="1:7" ht="16.149999999999999" customHeight="1" thickBot="1" x14ac:dyDescent="0.3">
      <c r="A5" s="9" t="s">
        <v>42</v>
      </c>
      <c r="B5" s="10">
        <v>0.05</v>
      </c>
      <c r="C5" s="17">
        <f>B5*'Výpočet ceny'!G27</f>
        <v>0</v>
      </c>
      <c r="F5" s="28"/>
    </row>
    <row r="6" spans="1:7" ht="16.5" thickTop="1" thickBot="1" x14ac:dyDescent="0.3">
      <c r="A6" s="89" t="s">
        <v>43</v>
      </c>
      <c r="B6" s="90"/>
      <c r="C6" s="18">
        <f>'Výpočet ceny'!G27</f>
        <v>0</v>
      </c>
    </row>
    <row r="7" spans="1:7" ht="20.45" customHeight="1" thickBot="1" x14ac:dyDescent="0.3">
      <c r="A7" s="91" t="s">
        <v>44</v>
      </c>
      <c r="B7" s="92"/>
      <c r="C7" s="19">
        <f>C6*0.2</f>
        <v>0</v>
      </c>
    </row>
    <row r="8" spans="1:7" ht="15.75" thickBot="1" x14ac:dyDescent="0.3">
      <c r="A8" s="93" t="s">
        <v>45</v>
      </c>
      <c r="B8" s="94"/>
      <c r="C8" s="20">
        <f>C7+C6</f>
        <v>0</v>
      </c>
    </row>
    <row r="9" spans="1:7" ht="15.75" thickTop="1" x14ac:dyDescent="0.25"/>
    <row r="11" spans="1:7" x14ac:dyDescent="0.25">
      <c r="G11" s="1"/>
    </row>
  </sheetData>
  <mergeCells count="6">
    <mergeCell ref="C2:C3"/>
    <mergeCell ref="A6:B6"/>
    <mergeCell ref="A7:B7"/>
    <mergeCell ref="A8:B8"/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Predpokladané nasadenie</vt:lpstr>
      <vt:lpstr>Výpočet ceny</vt:lpstr>
      <vt:lpstr>Fakturačné etapy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2023-12-14T16:39:46Z</dcterms:modified>
</cp:coreProperties>
</file>